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3 TRIMESTRE\"/>
    </mc:Choice>
  </mc:AlternateContent>
  <bookViews>
    <workbookView xWindow="0" yWindow="0" windowWidth="11715" windowHeight="81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52511"/>
</workbook>
</file>

<file path=xl/calcChain.xml><?xml version="1.0" encoding="utf-8"?>
<calcChain xmlns="http://schemas.openxmlformats.org/spreadsheetml/2006/main">
  <c r="R27" i="1" l="1"/>
  <c r="R26" i="1"/>
  <c r="R25" i="1"/>
  <c r="R24" i="1"/>
  <c r="R23" i="1"/>
  <c r="R21" i="1"/>
  <c r="R22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8" i="1"/>
</calcChain>
</file>

<file path=xl/sharedStrings.xml><?xml version="1.0" encoding="utf-8"?>
<sst xmlns="http://schemas.openxmlformats.org/spreadsheetml/2006/main" count="301" uniqueCount="162">
  <si>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</si>
  <si>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</si>
  <si>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</si>
  <si>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</si>
  <si>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</si>
  <si>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</si>
  <si>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</si>
  <si>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</si>
  <si>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</si>
  <si>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</si>
  <si>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</si>
  <si>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</si>
  <si>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</si>
  <si>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</si>
  <si>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</si>
  <si>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</si>
  <si>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</si>
  <si>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</si>
  <si>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</si>
  <si>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</si>
  <si>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</si>
  <si>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</si>
  <si>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</si>
  <si>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</si>
  <si>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</si>
  <si>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</si>
  <si>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</si>
  <si>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</si>
  <si>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</si>
  <si>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</si>
  <si>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</si>
  <si>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</si>
  <si>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</si>
  <si>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</si>
  <si>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</si>
  <si>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</si>
  <si>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</si>
  <si>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</si>
  <si>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</si>
  <si>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</si>
  <si>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</si>
  <si>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</si>
  <si>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</si>
  <si>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</si>
  <si>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</si>
  <si>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</si>
  <si>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</si>
  <si>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</si>
  <si>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</si>
  <si>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</si>
  <si>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</si>
  <si>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</si>
  <si>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</si>
  <si>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</si>
  <si>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</si>
  <si>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</si>
  <si>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</si>
  <si>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</si>
  <si>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</si>
  <si>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</si>
  <si>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</si>
  <si>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</si>
  <si>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</si>
  <si>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</si>
  <si>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</si>
  <si>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</si>
  <si>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Ana Beatriz</t>
  </si>
  <si>
    <t>Guzman</t>
  </si>
  <si>
    <t>Bayona</t>
  </si>
  <si>
    <t xml:space="preserve">Martinez </t>
  </si>
  <si>
    <t xml:space="preserve">Esteban Gamaliel </t>
  </si>
  <si>
    <t xml:space="preserve">Nah </t>
  </si>
  <si>
    <t>R de la Gala</t>
  </si>
  <si>
    <t xml:space="preserve">Flores </t>
  </si>
  <si>
    <t>Borges</t>
  </si>
  <si>
    <t xml:space="preserve">Karen Eunice </t>
  </si>
  <si>
    <t xml:space="preserve">Romero </t>
  </si>
  <si>
    <t>Arceo</t>
  </si>
  <si>
    <t xml:space="preserve">Yajaira Guadalupe </t>
  </si>
  <si>
    <t xml:space="preserve">Chi </t>
  </si>
  <si>
    <t xml:space="preserve">Moreno </t>
  </si>
  <si>
    <t>Servicios Profesionales</t>
  </si>
  <si>
    <t>No</t>
  </si>
  <si>
    <t>DIRECCIÓN EJECUTIVA DE ADMINISTRACIÓN, PRERROGATIVAS DE PARTIDOS Y AGRUPACIONES POLÍTICAS</t>
  </si>
  <si>
    <t xml:space="preserve">No </t>
  </si>
  <si>
    <t xml:space="preserve">Yetzira </t>
  </si>
  <si>
    <t xml:space="preserve">Parrilla </t>
  </si>
  <si>
    <t xml:space="preserve">Marco Pablo </t>
  </si>
  <si>
    <t>DEAPPAP/RMSG/056/2024</t>
  </si>
  <si>
    <t>DEAPPAP/RMSG/057/2024</t>
  </si>
  <si>
    <t>DEAPPAP/RMSG/058/2024</t>
  </si>
  <si>
    <t>DEAPPAP/RMSG/059/2024</t>
  </si>
  <si>
    <t>DEAPPAP/RMSG/061/2024</t>
  </si>
  <si>
    <t>DEAPPAP/RMSG/062/2024</t>
  </si>
  <si>
    <t>DEAPPAP/RMSG/064/2024</t>
  </si>
  <si>
    <t>DEAPPAP/RMSG/068/2024</t>
  </si>
  <si>
    <t xml:space="preserve">Karla Daniela </t>
  </si>
  <si>
    <t xml:space="preserve">Cuevas </t>
  </si>
  <si>
    <t xml:space="preserve">Valencia </t>
  </si>
  <si>
    <t xml:space="preserve">Thalia Guadalupe </t>
  </si>
  <si>
    <t xml:space="preserve">Contreras </t>
  </si>
  <si>
    <t>DEAPPAP/RMSG/069/2024</t>
  </si>
  <si>
    <t>https://www.ieec.org.mx/transparencia/doctos/art74/xi/2024/CONTRATO-DEAPPAP-RMSG-069-2024 THALIA GUADALUPE CONTRERAS MARTÍNEZ.pdf</t>
  </si>
  <si>
    <t>https://www.ieec.org.mx/transparencia/doctos/art74/xi/2024/CONTRATO-DEAPPAP-RMSG-056-2024 MARCOS PABLO FLORES BORGES.pdf</t>
  </si>
  <si>
    <t>https://www.ieec.org.mx/transparencia/doctos/art74/xi/2024/CONTRATO-DEAPPAP-RMSG-057-2024 YETZIRA PARRILLA MARTÍNEZ.pdf</t>
  </si>
  <si>
    <t>https://www.ieec.org.mx/transparencia/doctos/art74/xi/2024/CONTRATO-DEAPPAP-RMSG-058-2024 ESTEBAN GAMALIEL NAH R DE LA GALA.pdf</t>
  </si>
  <si>
    <t>https://www.ieec.org.mx/transparencia/doctos/art74/xi/2024/CONTRATO-DEAPPAP-RMSG-059-2024 YAJAIRA GUADALUPE CHI MORENO.pdf</t>
  </si>
  <si>
    <t>https://www.ieec.org.mx/transparencia/doctos/art74/xi/2024/CONTRATO-DEAPPAP-RMSG-061-2024 KAREN EUNICE ROMERO ARCEO.pdf</t>
  </si>
  <si>
    <t>https://www.ieec.org.mx/transparencia/doctos/art74/xi/2024/CONTRATO-DEAPPAP-RMSG-062-2024  KARLA DANIELA CUEVAS VALENCIA.pdf</t>
  </si>
  <si>
    <t>https://www.ieec.org.mx/transparencia/doctos/art74/xi/2024/CONTRATO-DEAPPAP-RMSG-064-2024 THALIA GUADALUPE CONTRERAS MARTÍNEZ.pdf</t>
  </si>
  <si>
    <t>https://www.ieec.org.mx/transparencia/doctos/art74/xi/2024/CONTRATO-DEAPPAP-RMSG-068-2024 ANA BEATRIZ GUZMAN BAYONA.pdf</t>
  </si>
  <si>
    <t>Natalia</t>
  </si>
  <si>
    <t>Herrera</t>
  </si>
  <si>
    <t>Lenz</t>
  </si>
  <si>
    <t>Henry Fabiel</t>
  </si>
  <si>
    <t>Rodriguez</t>
  </si>
  <si>
    <t>Recinos</t>
  </si>
  <si>
    <t xml:space="preserve">Jose Rodrigo </t>
  </si>
  <si>
    <t>Pali</t>
  </si>
  <si>
    <t>Rico</t>
  </si>
  <si>
    <t xml:space="preserve">Lorena Leonor </t>
  </si>
  <si>
    <t>Gabourel</t>
  </si>
  <si>
    <t>Perez</t>
  </si>
  <si>
    <t xml:space="preserve">Jose de la Cruz </t>
  </si>
  <si>
    <t xml:space="preserve">Carrillo </t>
  </si>
  <si>
    <t>Chi</t>
  </si>
  <si>
    <t xml:space="preserve">Dora Hilda </t>
  </si>
  <si>
    <t xml:space="preserve">Cano </t>
  </si>
  <si>
    <t>Castillo</t>
  </si>
  <si>
    <t xml:space="preserve">Jesus Miguel </t>
  </si>
  <si>
    <t xml:space="preserve">Sanchez </t>
  </si>
  <si>
    <t>Moo</t>
  </si>
  <si>
    <t xml:space="preserve">Miguel Angel </t>
  </si>
  <si>
    <t xml:space="preserve">Uc </t>
  </si>
  <si>
    <t xml:space="preserve">Maria Eugenia </t>
  </si>
  <si>
    <t xml:space="preserve">Marrufo </t>
  </si>
  <si>
    <t xml:space="preserve">Dominguez </t>
  </si>
  <si>
    <t xml:space="preserve">Omar Alejandro </t>
  </si>
  <si>
    <t xml:space="preserve">Cural </t>
  </si>
  <si>
    <t>DEAPPAP/RMSG/023/2024</t>
  </si>
  <si>
    <t>DEAPPAP/RMSG/006/2024</t>
  </si>
  <si>
    <t>DEAPPAP/RMSG/027/2024</t>
  </si>
  <si>
    <t>DEAPPAP/RMSG/016/2024</t>
  </si>
  <si>
    <t>DEAPPAP/RMSG/025/2024</t>
  </si>
  <si>
    <t>DEAPPAP/RMSG/015/2024</t>
  </si>
  <si>
    <t>DEAPPAP/RMSG/026/2024</t>
  </si>
  <si>
    <t>DEAPPAP/RMSG/022/2024</t>
  </si>
  <si>
    <t>DEAPPAP/RMSG/033/2024</t>
  </si>
  <si>
    <t>DEAPPAP/RMSG/034/2024</t>
  </si>
  <si>
    <t>DEAPPAP/RMSG/044/2024</t>
  </si>
  <si>
    <t>https://www.ieec.org.mx/transparencia/doctos/art74/xi/2024/CONTRATO-DEAPPAP-RMSG-023-2024 ANA BEATRIZ GUZMAN BAYONA.pdf</t>
  </si>
  <si>
    <t>https://www.ieec.org.mx/transparencia/doctos/art74/xi/2024/CONTRATO-DEAPPAP-RMSG-006-2024 LICDA NATALIA HERRERA LENZ.pdf</t>
  </si>
  <si>
    <t>https://www.ieec.org.mx/transparencia/doctos/art74/xi/2024/CONTRATO-DEAPPAP-RMSG-027-2024 HENRY FABIEL RODRIGUEZ.pdf</t>
  </si>
  <si>
    <t>https://www.ieec.org.mx/transparencia/doctos/art74/xi/2024/CONTRATO-DEAPPAP-RMSG-016-2024 JOSE RODRIGO PALI RICO.pdf</t>
  </si>
  <si>
    <t>https://www.ieec.org.mx/transparencia/doctos/art74/xi/2024/CONTRATO-DEAPPAP-RMSG-025-2024 LORENA LEONOR GABOUREL.pdf</t>
  </si>
  <si>
    <t>https://www.ieec.org.mx/transparencia/doctos/art74/xi/2024/CONTRATO-DEAPPAP-RMSG-015-2024 JOSE DE LA CRUZ CARRILLO.pdf</t>
  </si>
  <si>
    <t>https://www.ieec.org.mx/transparencia/doctos/art74/xi/2024/CONTRATO-DEAPPAP-RMSG-026-2024 DORA HILDA CANO CASTILLO.pdf</t>
  </si>
  <si>
    <t>https://www.ieec.org.mx/transparencia/doctos/art74/xi/2024/CONTRATO-DEAPPAP-RMSG-022-2024 JESUS MIGUEL SANCHEZ MOO.pdf</t>
  </si>
  <si>
    <t>https://www.ieec.org.mx/transparencia/doctos/art74/xi/2024/CONTRATO-DEAPPAP-RMSG-033-2024 MIGUEL ANGEL UC MOO.pdf</t>
  </si>
  <si>
    <t>https://www.ieec.org.mx/transparencia/doctos/art74/xi/2024/CONTRATO-DEAPPAP-RMSG-034-2024 MARIA EUGENIA MARRUFO DOMINGUEZ.pdf</t>
  </si>
  <si>
    <t>https://www.ieec.org.mx/transparencia/doctos/art74/xi/2024/CONTRATO-DEAPPAP-RMSG-044-2024 OMAR ALEJANDRO VALENCIA.pdf</t>
  </si>
  <si>
    <t>No genero informacion de Hipervínculo a la normatividad que regula la celebración de contratos de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</si>
</sst>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7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 applyFont="1"/>
    <xf numFmtId="14" fontId="0" fillId="0" borderId="0" xfId="0" applyNumberFormat="1"/>
    <xf numFmtId="2" fontId="0" fillId="0" borderId="0" xfId="0" applyNumberFormat="1"/>
    <xf numFmtId="0" fontId="4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vertical="top" wrapText="1"/>
    </xf>
    <xf numFmtId="0" fontId="5" fillId="3" borderId="0" xfId="1"/>
    <xf numFmtId="0" fontId="0" fillId="0" borderId="0" xfId="0"/>
    <xf numFmtId="0" fontId="0" fillId="0" borderId="0" xfId="0"/>
    <xf numFmtId="0" fontId="0" fillId="0" borderId="0" xfId="0"/>
    <xf numFmtId="0" fontId="6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transparencia/doctos/art74/xi/2024/CONTRATO-DEAPPAP-RMSG-022-2024%20JESUS%20MIGUEL%20SANCHEZ%20MOO.pdf" TargetMode="External"/><Relationship Id="rId13" Type="http://schemas.openxmlformats.org/officeDocument/2006/relationships/hyperlink" Target="https://www.ieec.org.mx/transparencia/doctos/art74/xi/2024/CONTRATO-DEAPPAP-RMSG-061-2024%20KAREN%20EUNICE%20ROMERO%20ARCEO.pdf" TargetMode="External"/><Relationship Id="rId18" Type="http://schemas.openxmlformats.org/officeDocument/2006/relationships/hyperlink" Target="https://www.ieec.org.mx/transparencia/doctos/art74/xi/2024/CONTRATO-DEAPPAP-RMSG-034-2024%20MARIA%20EUGENIA%20MARRUFO%20DOMINGUEZ.pdf" TargetMode="External"/><Relationship Id="rId3" Type="http://schemas.openxmlformats.org/officeDocument/2006/relationships/hyperlink" Target="https://www.ieec.org.mx/transparencia/doctos/art74/xi/2024/CONTRATO-DEAPPAP-RMSG-027-2024%20HENRY%20FABIEL%20RODRIGUEZ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ieec.org.mx/transparencia/doctos/art74/xi/2024/CONTRATO-DEAPPAP-RMSG-026-2024%20DORA%20HILDA%20CANO%20CASTILLO.pdf" TargetMode="External"/><Relationship Id="rId12" Type="http://schemas.openxmlformats.org/officeDocument/2006/relationships/hyperlink" Target="https://www.ieec.org.mx/transparencia/doctos/art74/xi/2024/CONTRATO-DEAPPAP-RMSG-059-2024%20YAJAIRA%20GUADALUPE%20CHI%20MORENO.pdf" TargetMode="External"/><Relationship Id="rId17" Type="http://schemas.openxmlformats.org/officeDocument/2006/relationships/hyperlink" Target="https://www.ieec.org.mx/transparencia/doctos/art74/xi/2024/CONTRATO-DEAPPAP-RMSG-068-2024%20ANA%20BEATRIZ%20GUZMAN%20BAYONA.pdf" TargetMode="External"/><Relationship Id="rId2" Type="http://schemas.openxmlformats.org/officeDocument/2006/relationships/hyperlink" Target="https://www.ieec.org.mx/transparencia/doctos/art74/xi/2024/CONTRATO-DEAPPAP-RMSG-006-2024%20LICDA%20NATALIA%20HERRERA%20LENZ.pdf" TargetMode="External"/><Relationship Id="rId16" Type="http://schemas.openxmlformats.org/officeDocument/2006/relationships/hyperlink" Target="https://www.ieec.org.mx/transparencia/doctos/art74/xi/2024/CONTRATO-DEAPPAP-RMSG-064-2024%20THALIA%20GUADALUPE%20CONTRERAS%20MART&#205;NEZ.pdf" TargetMode="External"/><Relationship Id="rId20" Type="http://schemas.openxmlformats.org/officeDocument/2006/relationships/hyperlink" Target="https://www.ieec.org.mx/transparencia/doctos/art74/xi/2024/CONTRATO-DEAPPAP-RMSG-069-2024%20THALIA%20GUADALUPE%20CONTRERAS%20MART&#205;NEZ.pdf" TargetMode="External"/><Relationship Id="rId1" Type="http://schemas.openxmlformats.org/officeDocument/2006/relationships/hyperlink" Target="https://www.ieec.org.mx/transparencia/doctos/art74/xi/2024/CONTRATO-DEAPPAP-RMSG-023-2024%20ANA%20BEATRIZ%20GUZMAN%20BAYONA.pdf" TargetMode="External"/><Relationship Id="rId6" Type="http://schemas.openxmlformats.org/officeDocument/2006/relationships/hyperlink" Target="https://www.ieec.org.mx/transparencia/doctos/art74/xi/2024/CONTRATO-DEAPPAP-RMSG-015-2024%20JOSE%20DE%20LA%20CRUZ%20CARRILLO.pdf" TargetMode="External"/><Relationship Id="rId11" Type="http://schemas.openxmlformats.org/officeDocument/2006/relationships/hyperlink" Target="https://www.ieec.org.mx/transparencia/doctos/art74/xi/2024/CONTRATO-DEAPPAP-RMSG-057-2024%20YETZIRA%20PARRILLA%20MART&#205;NEZ.pdf" TargetMode="External"/><Relationship Id="rId5" Type="http://schemas.openxmlformats.org/officeDocument/2006/relationships/hyperlink" Target="https://www.ieec.org.mx/transparencia/doctos/art74/xi/2024/CONTRATO-DEAPPAP-RMSG-025-2024%20LORENA%20LEONOR%20GABOUREL.pdf" TargetMode="External"/><Relationship Id="rId15" Type="http://schemas.openxmlformats.org/officeDocument/2006/relationships/hyperlink" Target="https://www.ieec.org.mx/transparencia/doctos/art74/xi/2024/CONTRATO-DEAPPAP-RMSG-058-2024%20ESTEBAN%20GAMALIEL%20NAH%20R%20DE%20LA%20GALA.pdf" TargetMode="External"/><Relationship Id="rId10" Type="http://schemas.openxmlformats.org/officeDocument/2006/relationships/hyperlink" Target="https://www.ieec.org.mx/transparencia/doctos/art74/xi/2024/CONTRATO-DEAPPAP-RMSG-056-2024%20MARCOS%20PABLO%20FLORES%20BORGES.pdf" TargetMode="External"/><Relationship Id="rId19" Type="http://schemas.openxmlformats.org/officeDocument/2006/relationships/hyperlink" Target="https://www.ieec.org.mx/transparencia/doctos/art74/xi/2024/CONTRATO-DEAPPAP-RMSG-044-2024%20OMAR%20ALEJANDRO%20VALENCIA.pdf" TargetMode="External"/><Relationship Id="rId4" Type="http://schemas.openxmlformats.org/officeDocument/2006/relationships/hyperlink" Target="https://www.ieec.org.mx/transparencia/doctos/art74/xi/2024/CONTRATO-DEAPPAP-RMSG-016-2024%20JOSE%20RODRIGO%20PALI%20RICO.pdf" TargetMode="External"/><Relationship Id="rId9" Type="http://schemas.openxmlformats.org/officeDocument/2006/relationships/hyperlink" Target="https://www.ieec.org.mx/transparencia/doctos/art74/xi/2024/CONTRATO-DEAPPAP-RMSG-033-2024%20MIGUEL%20ANGEL%20UC%20MOO.pdf" TargetMode="External"/><Relationship Id="rId14" Type="http://schemas.openxmlformats.org/officeDocument/2006/relationships/hyperlink" Target="https://www.ieec.org.mx/transparencia/doctos/art74/xi/2024/CONTRATO-DEAPPAP-RMSG-062-2024%20%20KARLA%20DANIELA%20CUEVAS%20VAL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topLeftCell="A2" zoomScale="70" zoomScaleNormal="70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30.855468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3">
        <v>45474</v>
      </c>
      <c r="C8" s="3">
        <v>45565</v>
      </c>
      <c r="D8" t="s">
        <v>62</v>
      </c>
      <c r="E8">
        <v>3331</v>
      </c>
      <c r="F8" s="10" t="s">
        <v>66</v>
      </c>
      <c r="G8" s="10" t="s">
        <v>67</v>
      </c>
      <c r="H8" s="10" t="s">
        <v>68</v>
      </c>
      <c r="I8" t="s">
        <v>65</v>
      </c>
      <c r="J8" s="12" t="s">
        <v>139</v>
      </c>
      <c r="K8" s="8" t="s">
        <v>150</v>
      </c>
      <c r="L8" s="3">
        <v>45307</v>
      </c>
      <c r="M8" s="3">
        <v>45565</v>
      </c>
      <c r="N8" s="10" t="s">
        <v>81</v>
      </c>
      <c r="O8" s="10">
        <v>10440</v>
      </c>
      <c r="P8" s="10">
        <v>10327.5</v>
      </c>
      <c r="Q8" s="10">
        <f>O8/1.16</f>
        <v>9000</v>
      </c>
      <c r="R8" s="10">
        <f>P8*9</f>
        <v>92947.5</v>
      </c>
      <c r="S8" s="10" t="s">
        <v>82</v>
      </c>
      <c r="T8" s="8"/>
      <c r="U8" s="2" t="s">
        <v>83</v>
      </c>
      <c r="V8" s="3">
        <v>45569</v>
      </c>
      <c r="W8" t="s">
        <v>161</v>
      </c>
    </row>
    <row r="9" spans="1:23" x14ac:dyDescent="0.25">
      <c r="A9">
        <v>2024</v>
      </c>
      <c r="B9" s="3">
        <v>45474</v>
      </c>
      <c r="C9" s="3">
        <v>45565</v>
      </c>
      <c r="D9" t="s">
        <v>62</v>
      </c>
      <c r="E9">
        <v>3331</v>
      </c>
      <c r="F9" s="10" t="s">
        <v>111</v>
      </c>
      <c r="G9" s="10" t="s">
        <v>112</v>
      </c>
      <c r="H9" s="10" t="s">
        <v>113</v>
      </c>
      <c r="I9" t="s">
        <v>65</v>
      </c>
      <c r="J9" s="12" t="s">
        <v>140</v>
      </c>
      <c r="K9" s="8" t="s">
        <v>151</v>
      </c>
      <c r="L9" s="3">
        <v>45296</v>
      </c>
      <c r="M9" s="3">
        <v>45596</v>
      </c>
      <c r="N9" s="10" t="s">
        <v>81</v>
      </c>
      <c r="O9" s="10">
        <v>11600</v>
      </c>
      <c r="P9" s="10">
        <v>11245.16</v>
      </c>
      <c r="Q9" s="10">
        <f t="shared" ref="Q9:Q27" si="0">O9/1.16</f>
        <v>10000</v>
      </c>
      <c r="R9" s="10">
        <f>P9*10</f>
        <v>112451.6</v>
      </c>
      <c r="S9" s="10" t="s">
        <v>82</v>
      </c>
      <c r="T9" s="8"/>
      <c r="U9" s="2" t="s">
        <v>83</v>
      </c>
      <c r="V9" s="3">
        <v>45569</v>
      </c>
      <c r="W9" s="11" t="s">
        <v>161</v>
      </c>
    </row>
    <row r="10" spans="1:23" x14ac:dyDescent="0.25">
      <c r="A10">
        <v>2024</v>
      </c>
      <c r="B10" s="3">
        <v>45474</v>
      </c>
      <c r="C10" s="3">
        <v>45565</v>
      </c>
      <c r="D10" t="s">
        <v>62</v>
      </c>
      <c r="E10">
        <v>3331</v>
      </c>
      <c r="F10" s="10" t="s">
        <v>114</v>
      </c>
      <c r="G10" s="10" t="s">
        <v>115</v>
      </c>
      <c r="H10" s="10" t="s">
        <v>116</v>
      </c>
      <c r="I10" s="5" t="s">
        <v>64</v>
      </c>
      <c r="J10" s="12" t="s">
        <v>141</v>
      </c>
      <c r="K10" s="8" t="s">
        <v>152</v>
      </c>
      <c r="L10" s="3">
        <v>45323</v>
      </c>
      <c r="M10" s="3">
        <v>45565</v>
      </c>
      <c r="N10" s="10" t="s">
        <v>81</v>
      </c>
      <c r="O10" s="10">
        <v>20880</v>
      </c>
      <c r="P10" s="10">
        <v>20655</v>
      </c>
      <c r="Q10" s="10">
        <f t="shared" si="0"/>
        <v>18000</v>
      </c>
      <c r="R10" s="10">
        <f>P10*8</f>
        <v>165240</v>
      </c>
      <c r="S10" s="10" t="s">
        <v>82</v>
      </c>
      <c r="T10" s="8"/>
      <c r="U10" s="2" t="s">
        <v>83</v>
      </c>
      <c r="V10" s="3">
        <v>45569</v>
      </c>
      <c r="W10" s="11" t="s">
        <v>161</v>
      </c>
    </row>
    <row r="11" spans="1:23" x14ac:dyDescent="0.25">
      <c r="A11">
        <v>2024</v>
      </c>
      <c r="B11" s="3">
        <v>45474</v>
      </c>
      <c r="C11" s="3">
        <v>45565</v>
      </c>
      <c r="D11" t="s">
        <v>62</v>
      </c>
      <c r="E11">
        <v>3331</v>
      </c>
      <c r="F11" s="10" t="s">
        <v>117</v>
      </c>
      <c r="G11" s="10" t="s">
        <v>118</v>
      </c>
      <c r="H11" s="10" t="s">
        <v>119</v>
      </c>
      <c r="I11" s="5" t="s">
        <v>65</v>
      </c>
      <c r="J11" s="12" t="s">
        <v>142</v>
      </c>
      <c r="K11" s="8" t="s">
        <v>153</v>
      </c>
      <c r="L11" s="3">
        <v>45296</v>
      </c>
      <c r="M11" s="3">
        <v>45596</v>
      </c>
      <c r="N11" s="10" t="s">
        <v>81</v>
      </c>
      <c r="O11" s="10">
        <v>11600</v>
      </c>
      <c r="P11" s="10">
        <v>10600</v>
      </c>
      <c r="Q11" s="10">
        <f t="shared" si="0"/>
        <v>10000</v>
      </c>
      <c r="R11" s="10">
        <f>P11*10</f>
        <v>106000</v>
      </c>
      <c r="S11" s="10" t="s">
        <v>82</v>
      </c>
      <c r="T11" s="8"/>
      <c r="U11" s="2" t="s">
        <v>83</v>
      </c>
      <c r="V11" s="3">
        <v>45569</v>
      </c>
      <c r="W11" s="11" t="s">
        <v>161</v>
      </c>
    </row>
    <row r="12" spans="1:23" x14ac:dyDescent="0.25">
      <c r="A12">
        <v>2024</v>
      </c>
      <c r="B12" s="3">
        <v>45474</v>
      </c>
      <c r="C12" s="3">
        <v>45565</v>
      </c>
      <c r="D12" t="s">
        <v>62</v>
      </c>
      <c r="E12">
        <v>3331</v>
      </c>
      <c r="F12" s="10" t="s">
        <v>120</v>
      </c>
      <c r="G12" s="10" t="s">
        <v>121</v>
      </c>
      <c r="H12" s="10" t="s">
        <v>122</v>
      </c>
      <c r="I12" s="5" t="s">
        <v>65</v>
      </c>
      <c r="J12" s="12" t="s">
        <v>143</v>
      </c>
      <c r="K12" s="8" t="s">
        <v>154</v>
      </c>
      <c r="L12" s="3">
        <v>45323</v>
      </c>
      <c r="M12" s="3">
        <v>45565</v>
      </c>
      <c r="N12" s="10" t="s">
        <v>81</v>
      </c>
      <c r="O12" s="10">
        <v>20880</v>
      </c>
      <c r="P12" s="10">
        <v>20655</v>
      </c>
      <c r="Q12" s="10">
        <f t="shared" si="0"/>
        <v>18000</v>
      </c>
      <c r="R12" s="10">
        <f>P12*8</f>
        <v>165240</v>
      </c>
      <c r="S12" s="10" t="s">
        <v>82</v>
      </c>
      <c r="T12" s="8"/>
      <c r="U12" s="2" t="s">
        <v>83</v>
      </c>
      <c r="V12" s="3">
        <v>45569</v>
      </c>
      <c r="W12" s="11" t="s">
        <v>161</v>
      </c>
    </row>
    <row r="13" spans="1:23" x14ac:dyDescent="0.25">
      <c r="A13">
        <v>2024</v>
      </c>
      <c r="B13" s="3">
        <v>45474</v>
      </c>
      <c r="C13" s="3">
        <v>45565</v>
      </c>
      <c r="D13" t="s">
        <v>62</v>
      </c>
      <c r="E13">
        <v>3331</v>
      </c>
      <c r="F13" s="10" t="s">
        <v>123</v>
      </c>
      <c r="G13" s="10" t="s">
        <v>124</v>
      </c>
      <c r="H13" s="10" t="s">
        <v>125</v>
      </c>
      <c r="I13" s="5" t="s">
        <v>65</v>
      </c>
      <c r="J13" s="12" t="s">
        <v>144</v>
      </c>
      <c r="K13" s="8" t="s">
        <v>155</v>
      </c>
      <c r="L13" s="3">
        <v>45296</v>
      </c>
      <c r="M13" s="3">
        <v>45596</v>
      </c>
      <c r="N13" s="10" t="s">
        <v>81</v>
      </c>
      <c r="O13" s="10">
        <v>14500</v>
      </c>
      <c r="P13" s="10">
        <v>13250</v>
      </c>
      <c r="Q13" s="10">
        <f t="shared" si="0"/>
        <v>12500</v>
      </c>
      <c r="R13" s="10">
        <f>P13*10</f>
        <v>132500</v>
      </c>
      <c r="S13" s="10" t="s">
        <v>82</v>
      </c>
      <c r="T13" s="8"/>
      <c r="U13" s="2" t="s">
        <v>83</v>
      </c>
      <c r="V13" s="3">
        <v>45569</v>
      </c>
      <c r="W13" s="11" t="s">
        <v>161</v>
      </c>
    </row>
    <row r="14" spans="1:23" x14ac:dyDescent="0.25">
      <c r="A14">
        <v>2024</v>
      </c>
      <c r="B14" s="3">
        <v>45474</v>
      </c>
      <c r="C14" s="3">
        <v>45565</v>
      </c>
      <c r="D14" t="s">
        <v>62</v>
      </c>
      <c r="E14">
        <v>3331</v>
      </c>
      <c r="F14" s="10" t="s">
        <v>126</v>
      </c>
      <c r="G14" s="10" t="s">
        <v>127</v>
      </c>
      <c r="H14" s="10" t="s">
        <v>128</v>
      </c>
      <c r="I14" s="5" t="s">
        <v>65</v>
      </c>
      <c r="J14" s="12" t="s">
        <v>145</v>
      </c>
      <c r="K14" s="8" t="s">
        <v>156</v>
      </c>
      <c r="L14" s="3">
        <v>45323</v>
      </c>
      <c r="M14" s="3">
        <v>45565</v>
      </c>
      <c r="N14" s="10" t="s">
        <v>81</v>
      </c>
      <c r="O14" s="10">
        <v>20880</v>
      </c>
      <c r="P14" s="10">
        <v>20655</v>
      </c>
      <c r="Q14" s="10">
        <f t="shared" si="0"/>
        <v>18000</v>
      </c>
      <c r="R14" s="10">
        <f>P14*8</f>
        <v>165240</v>
      </c>
      <c r="S14" s="10" t="s">
        <v>82</v>
      </c>
      <c r="T14" s="8"/>
      <c r="U14" s="2" t="s">
        <v>83</v>
      </c>
      <c r="V14" s="3">
        <v>45569</v>
      </c>
      <c r="W14" s="11" t="s">
        <v>161</v>
      </c>
    </row>
    <row r="15" spans="1:23" x14ac:dyDescent="0.25">
      <c r="A15">
        <v>2024</v>
      </c>
      <c r="B15" s="3">
        <v>45474</v>
      </c>
      <c r="C15" s="3">
        <v>45565</v>
      </c>
      <c r="D15" t="s">
        <v>62</v>
      </c>
      <c r="E15">
        <v>3331</v>
      </c>
      <c r="F15" s="10" t="s">
        <v>129</v>
      </c>
      <c r="G15" s="10" t="s">
        <v>130</v>
      </c>
      <c r="H15" s="10" t="s">
        <v>131</v>
      </c>
      <c r="I15" s="5" t="s">
        <v>65</v>
      </c>
      <c r="J15" s="12" t="s">
        <v>146</v>
      </c>
      <c r="K15" s="8" t="s">
        <v>157</v>
      </c>
      <c r="L15" s="3">
        <v>45296</v>
      </c>
      <c r="M15" s="3">
        <v>45596</v>
      </c>
      <c r="N15" s="10" t="s">
        <v>81</v>
      </c>
      <c r="O15" s="10">
        <v>11600</v>
      </c>
      <c r="P15" s="10">
        <v>11475</v>
      </c>
      <c r="Q15" s="10">
        <f t="shared" si="0"/>
        <v>10000</v>
      </c>
      <c r="R15" s="10">
        <f>P15*10</f>
        <v>114750</v>
      </c>
      <c r="S15" s="10" t="s">
        <v>82</v>
      </c>
      <c r="T15" s="8"/>
      <c r="U15" s="2" t="s">
        <v>83</v>
      </c>
      <c r="V15" s="3">
        <v>45569</v>
      </c>
      <c r="W15" s="11" t="s">
        <v>161</v>
      </c>
    </row>
    <row r="16" spans="1:23" x14ac:dyDescent="0.25">
      <c r="A16" s="6">
        <v>2024</v>
      </c>
      <c r="B16" s="3">
        <v>45474</v>
      </c>
      <c r="C16" s="3">
        <v>45565</v>
      </c>
      <c r="D16" t="s">
        <v>62</v>
      </c>
      <c r="E16" s="6">
        <v>3331</v>
      </c>
      <c r="F16" s="10" t="s">
        <v>132</v>
      </c>
      <c r="G16" s="10" t="s">
        <v>133</v>
      </c>
      <c r="H16" s="10" t="s">
        <v>131</v>
      </c>
      <c r="I16" t="s">
        <v>65</v>
      </c>
      <c r="J16" s="12" t="s">
        <v>147</v>
      </c>
      <c r="K16" s="8" t="s">
        <v>158</v>
      </c>
      <c r="L16" s="3">
        <v>45327</v>
      </c>
      <c r="M16" s="3">
        <v>45565</v>
      </c>
      <c r="N16" s="2" t="s">
        <v>81</v>
      </c>
      <c r="O16" s="10">
        <v>20880</v>
      </c>
      <c r="P16" s="10">
        <v>19080</v>
      </c>
      <c r="Q16" s="10">
        <f t="shared" si="0"/>
        <v>18000</v>
      </c>
      <c r="R16" s="10">
        <f>P16*8</f>
        <v>152640</v>
      </c>
      <c r="S16" s="10" t="s">
        <v>82</v>
      </c>
      <c r="T16" s="8"/>
      <c r="U16" s="2" t="s">
        <v>83</v>
      </c>
      <c r="V16" s="3">
        <v>45569</v>
      </c>
      <c r="W16" s="11" t="s">
        <v>161</v>
      </c>
    </row>
    <row r="17" spans="1:23" x14ac:dyDescent="0.25">
      <c r="A17" s="10">
        <v>2024</v>
      </c>
      <c r="B17" s="3">
        <v>45474</v>
      </c>
      <c r="C17" s="3">
        <v>45565</v>
      </c>
      <c r="D17" s="9" t="s">
        <v>62</v>
      </c>
      <c r="E17" s="10">
        <v>3331</v>
      </c>
      <c r="F17" s="7" t="s">
        <v>87</v>
      </c>
      <c r="G17" s="7" t="s">
        <v>73</v>
      </c>
      <c r="H17" s="7" t="s">
        <v>74</v>
      </c>
      <c r="I17" t="s">
        <v>64</v>
      </c>
      <c r="J17" s="13" t="s">
        <v>88</v>
      </c>
      <c r="K17" s="8" t="s">
        <v>103</v>
      </c>
      <c r="L17" s="3">
        <v>45474</v>
      </c>
      <c r="M17" s="3">
        <v>45565</v>
      </c>
      <c r="N17" s="2" t="s">
        <v>81</v>
      </c>
      <c r="O17" s="10">
        <v>20880</v>
      </c>
      <c r="P17" s="10">
        <v>19080</v>
      </c>
      <c r="Q17" s="10">
        <f t="shared" si="0"/>
        <v>18000</v>
      </c>
      <c r="R17" s="10">
        <f>P17*3</f>
        <v>57240</v>
      </c>
      <c r="S17" s="10" t="s">
        <v>84</v>
      </c>
      <c r="T17" s="8"/>
      <c r="U17" s="2" t="s">
        <v>83</v>
      </c>
      <c r="V17" s="3">
        <v>45569</v>
      </c>
      <c r="W17" s="11" t="s">
        <v>161</v>
      </c>
    </row>
    <row r="18" spans="1:23" x14ac:dyDescent="0.25">
      <c r="A18" s="10">
        <v>2024</v>
      </c>
      <c r="B18" s="3">
        <v>45474</v>
      </c>
      <c r="C18" s="3">
        <v>45565</v>
      </c>
      <c r="D18" s="9" t="s">
        <v>62</v>
      </c>
      <c r="E18" s="10">
        <v>3331</v>
      </c>
      <c r="F18" s="7" t="s">
        <v>85</v>
      </c>
      <c r="G18" s="7" t="s">
        <v>86</v>
      </c>
      <c r="H18" s="7" t="s">
        <v>69</v>
      </c>
      <c r="I18" t="s">
        <v>65</v>
      </c>
      <c r="J18" s="13" t="s">
        <v>89</v>
      </c>
      <c r="K18" s="8" t="s">
        <v>104</v>
      </c>
      <c r="L18" s="3">
        <v>45474</v>
      </c>
      <c r="M18" s="3">
        <v>45565</v>
      </c>
      <c r="N18" s="2" t="s">
        <v>81</v>
      </c>
      <c r="O18" s="10">
        <v>25000</v>
      </c>
      <c r="P18" s="10">
        <v>24730.6</v>
      </c>
      <c r="Q18" s="4">
        <f t="shared" si="0"/>
        <v>21551.724137931036</v>
      </c>
      <c r="R18" s="10">
        <f>P18*3</f>
        <v>74191.799999999988</v>
      </c>
      <c r="S18" s="10" t="s">
        <v>84</v>
      </c>
      <c r="T18" s="8"/>
      <c r="U18" s="2" t="s">
        <v>83</v>
      </c>
      <c r="V18" s="3">
        <v>45569</v>
      </c>
      <c r="W18" s="11" t="s">
        <v>161</v>
      </c>
    </row>
    <row r="19" spans="1:23" x14ac:dyDescent="0.25">
      <c r="A19" s="10">
        <v>2024</v>
      </c>
      <c r="B19" s="3">
        <v>45474</v>
      </c>
      <c r="C19" s="3">
        <v>45565</v>
      </c>
      <c r="D19" s="9" t="s">
        <v>62</v>
      </c>
      <c r="E19" s="10">
        <v>3331</v>
      </c>
      <c r="F19" s="7" t="s">
        <v>70</v>
      </c>
      <c r="G19" s="7" t="s">
        <v>71</v>
      </c>
      <c r="H19" s="7" t="s">
        <v>72</v>
      </c>
      <c r="I19" t="s">
        <v>64</v>
      </c>
      <c r="J19" s="13" t="s">
        <v>90</v>
      </c>
      <c r="K19" s="8" t="s">
        <v>105</v>
      </c>
      <c r="L19" s="3">
        <v>45474</v>
      </c>
      <c r="M19" s="3">
        <v>45565</v>
      </c>
      <c r="N19" s="2" t="s">
        <v>81</v>
      </c>
      <c r="O19" s="10">
        <v>20880</v>
      </c>
      <c r="P19" s="10">
        <v>20655</v>
      </c>
      <c r="Q19" s="10">
        <f t="shared" si="0"/>
        <v>18000</v>
      </c>
      <c r="R19" s="10">
        <f>P19*3</f>
        <v>61965</v>
      </c>
      <c r="S19" s="10" t="s">
        <v>84</v>
      </c>
      <c r="T19" s="8"/>
      <c r="U19" s="2" t="s">
        <v>83</v>
      </c>
      <c r="V19" s="3">
        <v>45569</v>
      </c>
      <c r="W19" s="11" t="s">
        <v>161</v>
      </c>
    </row>
    <row r="20" spans="1:23" x14ac:dyDescent="0.25">
      <c r="A20" s="10">
        <v>2024</v>
      </c>
      <c r="B20" s="3">
        <v>45474</v>
      </c>
      <c r="C20" s="3">
        <v>45565</v>
      </c>
      <c r="D20" s="9" t="s">
        <v>62</v>
      </c>
      <c r="E20" s="10">
        <v>3331</v>
      </c>
      <c r="F20" s="7" t="s">
        <v>78</v>
      </c>
      <c r="G20" s="7" t="s">
        <v>79</v>
      </c>
      <c r="H20" s="7" t="s">
        <v>80</v>
      </c>
      <c r="I20" t="s">
        <v>65</v>
      </c>
      <c r="J20" s="13" t="s">
        <v>91</v>
      </c>
      <c r="K20" s="8" t="s">
        <v>106</v>
      </c>
      <c r="L20" s="3">
        <v>45481</v>
      </c>
      <c r="M20" s="3">
        <v>45495</v>
      </c>
      <c r="N20" s="2" t="s">
        <v>81</v>
      </c>
      <c r="O20" s="10">
        <v>5500</v>
      </c>
      <c r="P20" s="10">
        <v>5440.73</v>
      </c>
      <c r="Q20" s="4">
        <f t="shared" si="0"/>
        <v>4741.3793103448279</v>
      </c>
      <c r="R20" s="10">
        <f>P20*1</f>
        <v>5440.73</v>
      </c>
      <c r="S20" s="10" t="s">
        <v>84</v>
      </c>
      <c r="T20" s="8"/>
      <c r="U20" s="2" t="s">
        <v>83</v>
      </c>
      <c r="V20" s="3">
        <v>45569</v>
      </c>
      <c r="W20" s="11" t="s">
        <v>161</v>
      </c>
    </row>
    <row r="21" spans="1:23" x14ac:dyDescent="0.25">
      <c r="A21" s="10">
        <v>2024</v>
      </c>
      <c r="B21" s="3">
        <v>45474</v>
      </c>
      <c r="C21" s="3">
        <v>45565</v>
      </c>
      <c r="D21" s="9" t="s">
        <v>62</v>
      </c>
      <c r="E21" s="10">
        <v>3331</v>
      </c>
      <c r="F21" s="7" t="s">
        <v>75</v>
      </c>
      <c r="G21" s="7" t="s">
        <v>76</v>
      </c>
      <c r="H21" s="7" t="s">
        <v>77</v>
      </c>
      <c r="I21" t="s">
        <v>65</v>
      </c>
      <c r="J21" s="13" t="s">
        <v>92</v>
      </c>
      <c r="K21" s="8" t="s">
        <v>107</v>
      </c>
      <c r="L21" s="3">
        <v>45505</v>
      </c>
      <c r="M21" s="3">
        <v>45565</v>
      </c>
      <c r="N21" s="2" t="s">
        <v>81</v>
      </c>
      <c r="O21" s="10">
        <v>20880</v>
      </c>
      <c r="P21" s="10">
        <v>20655</v>
      </c>
      <c r="Q21" s="10">
        <f t="shared" si="0"/>
        <v>18000</v>
      </c>
      <c r="R21" s="10">
        <f>P21*2</f>
        <v>41310</v>
      </c>
      <c r="S21" s="10" t="s">
        <v>84</v>
      </c>
      <c r="T21" s="8"/>
      <c r="U21" s="2" t="s">
        <v>83</v>
      </c>
      <c r="V21" s="3">
        <v>45569</v>
      </c>
      <c r="W21" s="11" t="s">
        <v>161</v>
      </c>
    </row>
    <row r="22" spans="1:23" x14ac:dyDescent="0.25">
      <c r="A22" s="10">
        <v>2024</v>
      </c>
      <c r="B22" s="3">
        <v>45474</v>
      </c>
      <c r="C22" s="3">
        <v>45565</v>
      </c>
      <c r="D22" s="9" t="s">
        <v>62</v>
      </c>
      <c r="E22" s="10">
        <v>3331</v>
      </c>
      <c r="F22" s="7" t="s">
        <v>96</v>
      </c>
      <c r="G22" s="7" t="s">
        <v>97</v>
      </c>
      <c r="H22" s="7" t="s">
        <v>98</v>
      </c>
      <c r="I22" t="s">
        <v>65</v>
      </c>
      <c r="J22" s="13" t="s">
        <v>93</v>
      </c>
      <c r="K22" s="8" t="s">
        <v>108</v>
      </c>
      <c r="L22" s="3">
        <v>45505</v>
      </c>
      <c r="M22" s="3">
        <v>45565</v>
      </c>
      <c r="N22" s="2" t="s">
        <v>81</v>
      </c>
      <c r="O22" s="10">
        <v>20880</v>
      </c>
      <c r="P22" s="10">
        <v>10327.5</v>
      </c>
      <c r="Q22" s="10">
        <f t="shared" si="0"/>
        <v>18000</v>
      </c>
      <c r="R22" s="10">
        <f>P22*2</f>
        <v>20655</v>
      </c>
      <c r="S22" s="10" t="s">
        <v>84</v>
      </c>
      <c r="T22" s="8"/>
      <c r="U22" s="2" t="s">
        <v>83</v>
      </c>
      <c r="V22" s="3">
        <v>45569</v>
      </c>
      <c r="W22" s="11" t="s">
        <v>161</v>
      </c>
    </row>
    <row r="23" spans="1:23" x14ac:dyDescent="0.25">
      <c r="A23" s="10">
        <v>2024</v>
      </c>
      <c r="B23" s="3">
        <v>45474</v>
      </c>
      <c r="C23" s="3">
        <v>45565</v>
      </c>
      <c r="D23" s="9" t="s">
        <v>62</v>
      </c>
      <c r="E23" s="10">
        <v>3331</v>
      </c>
      <c r="F23" s="7" t="s">
        <v>99</v>
      </c>
      <c r="G23" s="7" t="s">
        <v>100</v>
      </c>
      <c r="H23" s="7" t="s">
        <v>69</v>
      </c>
      <c r="I23" t="s">
        <v>65</v>
      </c>
      <c r="J23" s="13" t="s">
        <v>94</v>
      </c>
      <c r="K23" s="8" t="s">
        <v>109</v>
      </c>
      <c r="L23" s="3">
        <v>45509</v>
      </c>
      <c r="M23" s="3">
        <v>45535</v>
      </c>
      <c r="N23" s="2" t="s">
        <v>81</v>
      </c>
      <c r="O23" s="10">
        <v>29000</v>
      </c>
      <c r="P23" s="10">
        <v>13250</v>
      </c>
      <c r="Q23" s="10">
        <f t="shared" si="0"/>
        <v>25000</v>
      </c>
      <c r="R23" s="10">
        <f>P23*1</f>
        <v>13250</v>
      </c>
      <c r="S23" s="10" t="s">
        <v>84</v>
      </c>
      <c r="T23" s="8"/>
      <c r="U23" s="2" t="s">
        <v>83</v>
      </c>
      <c r="V23" s="3">
        <v>45569</v>
      </c>
      <c r="W23" s="11" t="s">
        <v>161</v>
      </c>
    </row>
    <row r="24" spans="1:23" x14ac:dyDescent="0.25">
      <c r="A24" s="10">
        <v>2024</v>
      </c>
      <c r="B24" s="3">
        <v>45474</v>
      </c>
      <c r="C24" s="3">
        <v>45565</v>
      </c>
      <c r="D24" s="9" t="s">
        <v>62</v>
      </c>
      <c r="E24" s="10">
        <v>3331</v>
      </c>
      <c r="F24" s="7" t="s">
        <v>66</v>
      </c>
      <c r="G24" s="7" t="s">
        <v>67</v>
      </c>
      <c r="H24" s="7" t="s">
        <v>68</v>
      </c>
      <c r="I24" t="s">
        <v>65</v>
      </c>
      <c r="J24" s="13" t="s">
        <v>95</v>
      </c>
      <c r="K24" s="8" t="s">
        <v>110</v>
      </c>
      <c r="L24" s="3">
        <v>45536</v>
      </c>
      <c r="M24" s="3">
        <v>45657</v>
      </c>
      <c r="N24" s="2" t="s">
        <v>81</v>
      </c>
      <c r="O24" s="10">
        <v>34800</v>
      </c>
      <c r="P24" s="10">
        <v>34425</v>
      </c>
      <c r="Q24" s="10">
        <f t="shared" si="0"/>
        <v>30000.000000000004</v>
      </c>
      <c r="R24" s="10">
        <f>P24*4</f>
        <v>137700</v>
      </c>
      <c r="S24" s="10" t="s">
        <v>84</v>
      </c>
      <c r="T24" s="8"/>
      <c r="U24" s="2" t="s">
        <v>83</v>
      </c>
      <c r="V24" s="3">
        <v>45569</v>
      </c>
      <c r="W24" s="11" t="s">
        <v>161</v>
      </c>
    </row>
    <row r="25" spans="1:23" x14ac:dyDescent="0.25">
      <c r="A25" s="10">
        <v>2024</v>
      </c>
      <c r="B25" s="3">
        <v>45474</v>
      </c>
      <c r="C25" s="3">
        <v>45565</v>
      </c>
      <c r="D25" s="9" t="s">
        <v>62</v>
      </c>
      <c r="E25" s="10">
        <v>3331</v>
      </c>
      <c r="F25" s="7" t="s">
        <v>134</v>
      </c>
      <c r="G25" s="7" t="s">
        <v>135</v>
      </c>
      <c r="H25" s="7" t="s">
        <v>136</v>
      </c>
      <c r="I25" t="s">
        <v>65</v>
      </c>
      <c r="J25" s="13" t="s">
        <v>148</v>
      </c>
      <c r="K25" s="8" t="s">
        <v>159</v>
      </c>
      <c r="L25" s="3">
        <v>45330</v>
      </c>
      <c r="M25" s="3">
        <v>45565</v>
      </c>
      <c r="N25" s="2" t="s">
        <v>81</v>
      </c>
      <c r="O25" s="10">
        <v>20880</v>
      </c>
      <c r="P25" s="10">
        <v>19080</v>
      </c>
      <c r="Q25" s="10">
        <f t="shared" si="0"/>
        <v>18000</v>
      </c>
      <c r="R25" s="10">
        <f>P25*8</f>
        <v>152640</v>
      </c>
      <c r="S25" s="10" t="s">
        <v>82</v>
      </c>
      <c r="T25" s="8"/>
      <c r="U25" s="2" t="s">
        <v>83</v>
      </c>
      <c r="V25" s="3">
        <v>45569</v>
      </c>
      <c r="W25" s="11" t="s">
        <v>161</v>
      </c>
    </row>
    <row r="26" spans="1:23" x14ac:dyDescent="0.25">
      <c r="A26" s="10">
        <v>2024</v>
      </c>
      <c r="B26" s="3">
        <v>45474</v>
      </c>
      <c r="C26" s="3">
        <v>45565</v>
      </c>
      <c r="D26" s="10" t="s">
        <v>62</v>
      </c>
      <c r="E26" s="10">
        <v>3331</v>
      </c>
      <c r="F26" s="7" t="s">
        <v>137</v>
      </c>
      <c r="G26" s="7" t="s">
        <v>98</v>
      </c>
      <c r="H26" s="7" t="s">
        <v>138</v>
      </c>
      <c r="I26" t="s">
        <v>64</v>
      </c>
      <c r="J26" s="13" t="s">
        <v>149</v>
      </c>
      <c r="K26" s="8" t="s">
        <v>160</v>
      </c>
      <c r="L26" s="3">
        <v>45292</v>
      </c>
      <c r="M26" s="3">
        <v>45565</v>
      </c>
      <c r="N26" s="2" t="s">
        <v>81</v>
      </c>
      <c r="O26" s="10">
        <v>20880</v>
      </c>
      <c r="P26" s="10">
        <v>19080</v>
      </c>
      <c r="Q26" s="10">
        <f t="shared" si="0"/>
        <v>18000</v>
      </c>
      <c r="R26" s="10">
        <f>P26*9</f>
        <v>171720</v>
      </c>
      <c r="S26" s="10" t="s">
        <v>82</v>
      </c>
      <c r="T26" s="8"/>
      <c r="U26" s="2" t="s">
        <v>83</v>
      </c>
      <c r="V26" s="3">
        <v>45569</v>
      </c>
      <c r="W26" s="11" t="s">
        <v>161</v>
      </c>
    </row>
    <row r="27" spans="1:23" x14ac:dyDescent="0.25">
      <c r="A27" s="10">
        <v>2024</v>
      </c>
      <c r="B27" s="3">
        <v>45474</v>
      </c>
      <c r="C27" s="3">
        <v>45565</v>
      </c>
      <c r="D27" s="10" t="s">
        <v>62</v>
      </c>
      <c r="E27" s="10">
        <v>3331</v>
      </c>
      <c r="F27" s="7" t="s">
        <v>99</v>
      </c>
      <c r="G27" s="7" t="s">
        <v>100</v>
      </c>
      <c r="H27" s="7" t="s">
        <v>69</v>
      </c>
      <c r="I27" t="s">
        <v>65</v>
      </c>
      <c r="J27" s="13" t="s">
        <v>101</v>
      </c>
      <c r="K27" s="8" t="s">
        <v>102</v>
      </c>
      <c r="L27" s="3">
        <v>45536</v>
      </c>
      <c r="M27" s="3">
        <v>45551</v>
      </c>
      <c r="N27" s="2" t="s">
        <v>81</v>
      </c>
      <c r="O27" s="10">
        <v>14500</v>
      </c>
      <c r="P27" s="10">
        <v>13250</v>
      </c>
      <c r="Q27" s="10">
        <f t="shared" si="0"/>
        <v>12500</v>
      </c>
      <c r="R27" s="10">
        <f>P27*1</f>
        <v>13250</v>
      </c>
      <c r="S27" s="10" t="s">
        <v>82</v>
      </c>
      <c r="T27" s="8"/>
      <c r="U27" s="2" t="s">
        <v>83</v>
      </c>
      <c r="V27" s="3">
        <v>45569</v>
      </c>
      <c r="W27" s="11" t="s">
        <v>161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5">
      <formula1>Hidden_13</formula1>
    </dataValidation>
    <dataValidation type="list" allowBlank="1" showErrorMessage="1" sqref="I8:I95">
      <formula1>Hidden_28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20" r:id="rId12"/>
    <hyperlink ref="K21" r:id="rId13"/>
    <hyperlink ref="K22" r:id="rId14"/>
    <hyperlink ref="K19" r:id="rId15"/>
    <hyperlink ref="K23" r:id="rId16"/>
    <hyperlink ref="K24" r:id="rId17"/>
    <hyperlink ref="K25" r:id="rId18"/>
    <hyperlink ref="K26" r:id="rId19"/>
    <hyperlink ref="K27" r:id="rId20"/>
  </hyperlinks>
  <pageMargins left="0.25" right="0.25" top="0.75" bottom="0.75" header="0.3" footer="0.3"/>
  <pageSetup scale="15" fitToHeight="0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2025-02-18T18:24:16Z</cp:lastPrinted>
  <dcterms:created xsi:type="dcterms:W3CDTF">2024-10-03T20:27:17Z</dcterms:created>
  <dcterms:modified xsi:type="dcterms:W3CDTF">2025-03-07T17:38:20Z</dcterms:modified>
</cp:coreProperties>
</file>